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<sst xmlns="http://schemas.openxmlformats.org/spreadsheetml/2006/main" count="61" uniqueCount="60">
  <si>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</si>
  <si>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</si>
  <si>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</si>
  <si>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</si>
  <si>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</si>
  <si>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</si>
  <si>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</si>
  <si>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</si>
  <si>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</si>
  <si>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</si>
  <si>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</si>
  <si>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</si>
  <si>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</si>
  <si>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</si>
  <si>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</si>
  <si>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</si>
  <si>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</si>
  <si>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</si>
  <si>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</si>
  <si>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</si>
  <si>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</si>
  <si>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</si>
  <si>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</si>
  <si>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</si>
  <si>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</si>
  <si>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</si>
  <si>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</si>
  <si>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</si>
  <si>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</si>
  <si>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</si>
  <si>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</si>
  <si>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</si>
  <si>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</si>
  <si>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</si>
  <si>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</si>
  <si>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</si>
  <si>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</si>
  <si>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</si>
  <si>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</si>
  <si>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</si>
  <si>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</si>
  <si>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</si>
  <si>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</si>
  <si>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</si>
  <si>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</si>
  <si>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</si>
  <si>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</si>
  <si>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</si>
  <si>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</si>
  <si>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</si>
  <si>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</si>
  <si>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</si>
  <si>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</si>
  <si>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</si>
  <si>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</si>
  <si>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BH-T-13-04</t>
  </si>
  <si>
    <t>CR/MR</t>
  </si>
  <si>
    <t>GS2</t>
  </si>
  <si>
    <t>S - 9985</t>
  </si>
  <si>
    <t>8.7 - 8.8m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</si>
</sst>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96.083788706739526</c:v>
                </c:pt>
                <c:pt idx="1">
                  <c:v>98.315118397085612</c:v>
                </c:pt>
                <c:pt idx="2">
                  <c:v>98.99817850637524</c:v>
                </c:pt>
                <c:pt idx="3">
                  <c:v>99.499089253187606</c:v>
                </c:pt>
                <c:pt idx="4">
                  <c:v>99.954462659380695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54</v>
      </c>
      <c r="I2" s="29"/>
      <c r="J2" s="29"/>
      <c r="K2" s="29"/>
      <c r="L2" s="29"/>
      <c r="M2" s="30"/>
      <c r="P2">
        <v>7.4999999999999997E-2</v>
      </c>
      <c r="Q2">
        <f>M24</f>
        <v>96.083788706739526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57</v>
      </c>
      <c r="I3" s="68"/>
      <c r="J3" s="69"/>
      <c r="K3" s="7" t="s">
        <v>6</v>
      </c>
      <c r="L3" s="29" t="s">
        <v>58</v>
      </c>
      <c r="M3" s="30"/>
      <c r="P3">
        <v>0.14899999999999999</v>
      </c>
      <c r="Q3">
        <f>M23</f>
        <v>98.315118397085612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55</v>
      </c>
      <c r="I4" s="64"/>
      <c r="J4" s="65"/>
      <c r="K4" s="7" t="s">
        <v>4</v>
      </c>
      <c r="L4" s="66" t="s">
        <v>59</v>
      </c>
      <c r="M4" s="67"/>
      <c r="P4">
        <v>0.25</v>
      </c>
      <c r="Q4">
        <f>M22</f>
        <v>98.99817850637524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56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99.499089253187606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99.954462659380695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219.60000000000002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219.60000000000002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219.60000000000002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219.60000000000002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233.3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219.60000000000002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219.60000000000002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219.60000000000002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219.60000000000002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219.60000000000002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219.60000000000002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22.7</v>
      </c>
      <c r="F20" s="15" t="s">
        <v>31</v>
      </c>
      <c r="G20" s="9">
        <v>840</v>
      </c>
      <c r="H20" s="89" t="s">
        <v>37</v>
      </c>
      <c r="I20" s="89"/>
      <c r="J20" s="26">
        <v>0.1</v>
      </c>
      <c r="K20" s="2">
        <f t="shared" ref="K20:K25" si="2">K19-J20</f>
        <v>219.50000000000003</v>
      </c>
      <c r="L20" s="18"/>
      <c r="M20" s="27">
        <f t="shared" si="1"/>
        <v>99.954462659380695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9</v>
      </c>
      <c r="F21" s="15" t="s">
        <v>32</v>
      </c>
      <c r="G21" s="9">
        <v>420</v>
      </c>
      <c r="H21" s="89" t="s">
        <v>38</v>
      </c>
      <c r="I21" s="89"/>
      <c r="J21" s="26">
        <v>1</v>
      </c>
      <c r="K21" s="2">
        <f t="shared" si="2"/>
        <v>218.50000000000003</v>
      </c>
      <c r="L21" s="18"/>
      <c r="M21" s="27">
        <f t="shared" si="1"/>
        <v>99.499089253187606</v>
      </c>
      <c r="P21" s="20" t="s">
        <v>46</v>
      </c>
      <c r="Q21">
        <f>SUM(J10:J25)</f>
        <v>9.0000000000000018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1.1000000000000001</v>
      </c>
      <c r="K22" s="2">
        <f t="shared" si="2"/>
        <v>217.40000000000003</v>
      </c>
      <c r="L22" s="18"/>
      <c r="M22" s="27">
        <f t="shared" si="1"/>
        <v>98.99817850637524</v>
      </c>
      <c r="P22" t="s">
        <v>47</v>
      </c>
      <c r="Q22">
        <f>(E16-E21)</f>
        <v>210.60000000000002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1.5</v>
      </c>
      <c r="K23" s="2">
        <f t="shared" si="2"/>
        <v>215.90000000000003</v>
      </c>
      <c r="L23" s="18"/>
      <c r="M23" s="27">
        <f t="shared" si="1"/>
        <v>98.315118397085612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4.9000000000000004</v>
      </c>
      <c r="K24" s="2">
        <f t="shared" si="2"/>
        <v>211.00000000000003</v>
      </c>
      <c r="L24" s="18"/>
      <c r="M24" s="27">
        <f t="shared" si="1"/>
        <v>96.083788706739526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0.4</v>
      </c>
      <c r="K25" s="2">
        <f t="shared" si="2"/>
        <v>210.60000000000002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0C0F9C-B658-40D0-A8EC-9730337D791D}"/>
</file>

<file path=customXml/itemProps2.xml><?xml version="1.0" encoding="utf-8"?>
<ds:datastoreItem xmlns:ds="http://schemas.openxmlformats.org/officeDocument/2006/customXml" ds:itemID="{7958834B-EB38-4707-A7A6-05F861BC5B37}"/>
</file>

<file path=customXml/itemProps3.xml><?xml version="1.0" encoding="utf-8"?>
<ds:datastoreItem xmlns:ds="http://schemas.openxmlformats.org/officeDocument/2006/customXml" ds:itemID="{203EBFA2-4027-4355-8176-2F2127E034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